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37\Desktop\五四评优\附件\"/>
    </mc:Choice>
  </mc:AlternateContent>
  <bookViews>
    <workbookView xWindow="0" yWindow="470" windowWidth="25400" windowHeight="14180"/>
  </bookViews>
  <sheets>
    <sheet name="表一" sheetId="1" r:id="rId1"/>
  </sheets>
  <definedNames>
    <definedName name="_xlnm.Print_Area" localSheetId="0">表一!$A$1:$L$33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2" i="1" l="1"/>
  <c r="K32" i="1"/>
  <c r="J32" i="1"/>
  <c r="I32" i="1"/>
  <c r="H32" i="1"/>
  <c r="G4" i="1"/>
  <c r="G5" i="1"/>
  <c r="G6" i="1"/>
  <c r="G7" i="1"/>
  <c r="F4" i="1"/>
  <c r="F5" i="1"/>
  <c r="F6" i="1"/>
  <c r="F7" i="1"/>
  <c r="E4" i="1"/>
  <c r="E5" i="1"/>
  <c r="E6" i="1"/>
  <c r="E7" i="1"/>
  <c r="F30" i="1"/>
  <c r="F29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E29" i="1"/>
  <c r="E8" i="1" l="1"/>
  <c r="F8" i="1"/>
  <c r="G8" i="1"/>
  <c r="E9" i="1"/>
  <c r="F9" i="1"/>
  <c r="G9" i="1"/>
  <c r="E10" i="1"/>
  <c r="E11" i="1"/>
  <c r="E12" i="1"/>
  <c r="E13" i="1"/>
  <c r="E14" i="1"/>
  <c r="E15" i="1"/>
  <c r="E16" i="1"/>
  <c r="E17" i="1"/>
  <c r="E18" i="1"/>
  <c r="E19" i="1"/>
  <c r="E20" i="1"/>
  <c r="E21" i="1"/>
  <c r="E23" i="1"/>
  <c r="E24" i="1"/>
  <c r="E25" i="1"/>
  <c r="E26" i="1"/>
  <c r="E27" i="1"/>
  <c r="F32" i="1" l="1"/>
  <c r="F33" i="1" s="1"/>
  <c r="E32" i="1"/>
  <c r="E33" i="1" s="1"/>
  <c r="G32" i="1"/>
  <c r="G33" i="1" s="1"/>
</calcChain>
</file>

<file path=xl/sharedStrings.xml><?xml version="1.0" encoding="utf-8"?>
<sst xmlns="http://schemas.openxmlformats.org/spreadsheetml/2006/main" count="45" uniqueCount="45">
  <si>
    <t>校级组织(社团)</t>
    <phoneticPr fontId="18" type="noConversion"/>
  </si>
  <si>
    <t>优秀
团员</t>
    <phoneticPr fontId="18" type="noConversion"/>
  </si>
  <si>
    <t>优秀
团干部</t>
    <phoneticPr fontId="18" type="noConversion"/>
  </si>
  <si>
    <t>优秀
团支部</t>
    <phoneticPr fontId="18" type="noConversion"/>
  </si>
  <si>
    <t>雷锋
团队</t>
    <phoneticPr fontId="18" type="noConversion"/>
  </si>
  <si>
    <t>序</t>
    <phoneticPr fontId="18" type="noConversion"/>
  </si>
  <si>
    <t>志愿服务先进个人</t>
    <phoneticPr fontId="18" type="noConversion"/>
  </si>
  <si>
    <t>基层团委</t>
    <phoneticPr fontId="18" type="noConversion"/>
  </si>
  <si>
    <t>宇航</t>
  </si>
  <si>
    <t>机电</t>
  </si>
  <si>
    <t>光电</t>
  </si>
  <si>
    <t>信息</t>
  </si>
  <si>
    <t>自动化</t>
  </si>
  <si>
    <t>计算机</t>
  </si>
  <si>
    <t>材料</t>
  </si>
  <si>
    <t>生命</t>
  </si>
  <si>
    <t>数学</t>
  </si>
  <si>
    <t>物理</t>
  </si>
  <si>
    <t>化化</t>
  </si>
  <si>
    <t>管理</t>
  </si>
  <si>
    <t>人文</t>
  </si>
  <si>
    <t>法学</t>
  </si>
  <si>
    <t>外国语</t>
  </si>
  <si>
    <t>设计</t>
  </si>
  <si>
    <t>徐特立</t>
  </si>
  <si>
    <t>优秀
社团</t>
    <phoneticPr fontId="18" type="noConversion"/>
  </si>
  <si>
    <t>差额评选</t>
    <phoneticPr fontId="18" type="noConversion"/>
  </si>
  <si>
    <t>马克思</t>
    <phoneticPr fontId="18" type="noConversion"/>
  </si>
  <si>
    <t>主题教育活动特色项目</t>
    <phoneticPr fontId="18" type="noConversion"/>
  </si>
  <si>
    <t>拟评选数量</t>
    <phoneticPr fontId="18" type="noConversion"/>
  </si>
  <si>
    <t>附件2：2017年—2018年度共青团系统“五四”评优名额分配表</t>
    <phoneticPr fontId="18" type="noConversion"/>
  </si>
  <si>
    <t>等额评选</t>
    <phoneticPr fontId="18" type="noConversion"/>
  </si>
  <si>
    <t>团员数（不含2018级）</t>
    <phoneticPr fontId="18" type="noConversion"/>
  </si>
  <si>
    <t>支部数（不含2018级）</t>
    <phoneticPr fontId="18" type="noConversion"/>
  </si>
  <si>
    <t>机械</t>
    <phoneticPr fontId="18" type="noConversion"/>
  </si>
  <si>
    <t>北京</t>
    <phoneticPr fontId="18" type="noConversion"/>
  </si>
  <si>
    <t>继教</t>
    <phoneticPr fontId="18" type="noConversion"/>
  </si>
  <si>
    <t>国教</t>
    <phoneticPr fontId="18" type="noConversion"/>
  </si>
  <si>
    <t>后勤</t>
    <phoneticPr fontId="18" type="noConversion"/>
  </si>
  <si>
    <t>精工</t>
    <phoneticPr fontId="18" type="noConversion"/>
  </si>
  <si>
    <t>睿信</t>
    <phoneticPr fontId="18" type="noConversion"/>
  </si>
  <si>
    <t>求是</t>
    <phoneticPr fontId="18" type="noConversion"/>
  </si>
  <si>
    <t>明德</t>
    <phoneticPr fontId="18" type="noConversion"/>
  </si>
  <si>
    <t>优秀新媒体
平台</t>
    <phoneticPr fontId="18" type="noConversion"/>
  </si>
  <si>
    <r>
      <rPr>
        <sz val="12"/>
        <rFont val="仿宋"/>
        <family val="3"/>
        <charset val="134"/>
      </rPr>
      <t>申报合计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</si>
</sst>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34" x14ac:knownFonts="1">
    <font>
      <sz val="11"/>
      <color indexed="8"/>
      <name val="宋体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16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11"/>
      <color indexed="10"/>
      <name val="仿宋"/>
      <family val="3"/>
      <charset val="134"/>
    </font>
    <font>
      <b/>
      <sz val="13"/>
      <color indexed="8"/>
      <name val="仿宋"/>
      <family val="3"/>
      <charset val="134"/>
    </font>
    <font>
      <b/>
      <sz val="13"/>
      <color indexed="8"/>
      <name val="华文中宋"/>
      <family val="3"/>
      <charset val="134"/>
    </font>
    <font>
      <b/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b/>
      <sz val="9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7" fillId="2" borderId="0">
      <alignment vertical="center"/>
    </xf>
    <xf numFmtId="0" fontId="17" fillId="3" borderId="0">
      <alignment vertical="center"/>
    </xf>
    <xf numFmtId="0" fontId="17" fillId="4" borderId="0">
      <alignment vertical="center"/>
    </xf>
    <xf numFmtId="0" fontId="17" fillId="5" borderId="0">
      <alignment vertical="center"/>
    </xf>
    <xf numFmtId="0" fontId="17" fillId="6" borderId="0">
      <alignment vertical="center"/>
    </xf>
    <xf numFmtId="0" fontId="17" fillId="7" borderId="0">
      <alignment vertical="center"/>
    </xf>
    <xf numFmtId="0" fontId="17" fillId="8" borderId="0">
      <alignment vertical="center"/>
    </xf>
    <xf numFmtId="0" fontId="17" fillId="9" borderId="0">
      <alignment vertical="center"/>
    </xf>
    <xf numFmtId="0" fontId="17" fillId="10" borderId="0">
      <alignment vertical="center"/>
    </xf>
    <xf numFmtId="0" fontId="17" fillId="5" borderId="0">
      <alignment vertical="center"/>
    </xf>
    <xf numFmtId="0" fontId="17" fillId="8" borderId="0">
      <alignment vertical="center"/>
    </xf>
    <xf numFmtId="0" fontId="17" fillId="11" borderId="0">
      <alignment vertical="center"/>
    </xf>
    <xf numFmtId="0" fontId="1" fillId="12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2" fillId="0" borderId="0">
      <alignment vertical="center"/>
    </xf>
    <xf numFmtId="0" fontId="3" fillId="0" borderId="1">
      <alignment vertical="center"/>
    </xf>
    <xf numFmtId="0" fontId="4" fillId="0" borderId="2">
      <alignment vertical="center"/>
    </xf>
    <xf numFmtId="0" fontId="5" fillId="0" borderId="3">
      <alignment vertical="center"/>
    </xf>
    <xf numFmtId="0" fontId="5" fillId="0" borderId="0">
      <alignment vertical="center"/>
    </xf>
    <xf numFmtId="0" fontId="6" fillId="3" borderId="0">
      <alignment vertical="center"/>
    </xf>
    <xf numFmtId="0" fontId="7" fillId="4" borderId="0">
      <alignment vertical="center"/>
    </xf>
    <xf numFmtId="0" fontId="8" fillId="0" borderId="4">
      <alignment vertical="center"/>
    </xf>
    <xf numFmtId="0" fontId="9" fillId="16" borderId="5">
      <alignment vertical="center"/>
    </xf>
    <xf numFmtId="0" fontId="10" fillId="17" borderId="6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21" borderId="0">
      <alignment vertical="center"/>
    </xf>
    <xf numFmtId="0" fontId="14" fillId="22" borderId="0">
      <alignment vertical="center"/>
    </xf>
    <xf numFmtId="0" fontId="15" fillId="16" borderId="8">
      <alignment vertical="center"/>
    </xf>
    <xf numFmtId="0" fontId="16" fillId="7" borderId="5">
      <alignment vertical="center"/>
    </xf>
    <xf numFmtId="0" fontId="17" fillId="23" borderId="9">
      <alignment vertical="center"/>
    </xf>
    <xf numFmtId="0" fontId="20" fillId="0" borderId="0">
      <alignment vertical="center"/>
    </xf>
  </cellStyleXfs>
  <cellXfs count="38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2" fillId="24" borderId="0" xfId="0" applyFont="1" applyFill="1" applyAlignment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>
      <alignment vertical="center"/>
    </xf>
    <xf numFmtId="0" fontId="23" fillId="0" borderId="0" xfId="0" applyFont="1" applyFill="1" applyAlignment="1">
      <alignment horizontal="center" vertical="center"/>
    </xf>
    <xf numFmtId="176" fontId="22" fillId="0" borderId="0" xfId="0" applyNumberFormat="1" applyFont="1" applyFill="1" applyBorder="1" applyAlignment="1" applyProtection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right" vertical="center"/>
    </xf>
    <xf numFmtId="0" fontId="23" fillId="0" borderId="0" xfId="0" applyNumberFormat="1" applyFont="1" applyFill="1" applyBorder="1" applyAlignment="1" applyProtection="1">
      <alignment horizontal="right" vertical="center"/>
    </xf>
    <xf numFmtId="176" fontId="27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NumberFormat="1" applyFont="1" applyFill="1" applyBorder="1" applyAlignment="1" applyProtection="1">
      <alignment horizontal="center" vertical="center"/>
    </xf>
    <xf numFmtId="0" fontId="30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176" fontId="30" fillId="0" borderId="11" xfId="0" applyNumberFormat="1" applyFont="1" applyFill="1" applyBorder="1" applyAlignment="1" applyProtection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/>
    </xf>
    <xf numFmtId="176" fontId="19" fillId="0" borderId="11" xfId="0" applyNumberFormat="1" applyFont="1" applyFill="1" applyBorder="1" applyAlignment="1" applyProtection="1">
      <alignment horizontal="center" vertical="center"/>
    </xf>
    <xf numFmtId="176" fontId="32" fillId="25" borderId="11" xfId="0" applyNumberFormat="1" applyFont="1" applyFill="1" applyBorder="1" applyAlignment="1" applyProtection="1">
      <alignment horizontal="center" vertical="center"/>
    </xf>
    <xf numFmtId="0" fontId="32" fillId="25" borderId="11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25" fillId="0" borderId="11" xfId="0" applyNumberFormat="1" applyFont="1" applyFill="1" applyBorder="1" applyAlignment="1" applyProtection="1">
      <alignment horizontal="center" vertical="center"/>
    </xf>
    <xf numFmtId="0" fontId="26" fillId="0" borderId="10" xfId="0" applyNumberFormat="1" applyFont="1" applyFill="1" applyBorder="1" applyAlignment="1" applyProtection="1">
      <alignment horizontal="center" vertical="center"/>
    </xf>
    <xf numFmtId="0" fontId="30" fillId="0" borderId="11" xfId="0" applyNumberFormat="1" applyFont="1" applyFill="1" applyBorder="1" applyAlignment="1" applyProtection="1">
      <alignment horizontal="center" vertical="center"/>
    </xf>
    <xf numFmtId="0" fontId="32" fillId="25" borderId="11" xfId="0" applyNumberFormat="1" applyFont="1" applyFill="1" applyBorder="1" applyAlignment="1" applyProtection="1">
      <alignment horizontal="center" vertical="center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/>
    </xf>
    <xf numFmtId="176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49" fontId="25" fillId="0" borderId="12" xfId="0" applyNumberFormat="1" applyFont="1" applyFill="1" applyBorder="1" applyAlignment="1" applyProtection="1">
      <alignment horizontal="center" vertical="center" wrapText="1"/>
    </xf>
    <xf numFmtId="49" fontId="25" fillId="0" borderId="13" xfId="0" applyNumberFormat="1" applyFont="1" applyFill="1" applyBorder="1" applyAlignment="1" applyProtection="1">
      <alignment horizontal="center" vertical="center" wrapText="1"/>
    </xf>
    <xf numFmtId="49" fontId="25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42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showWhiteSpace="0" view="pageLayout" zoomScaleSheetLayoutView="100" workbookViewId="0">
      <selection activeCell="C29" sqref="C29"/>
    </sheetView>
  </sheetViews>
  <sheetFormatPr defaultColWidth="9" defaultRowHeight="13.5" customHeight="1" x14ac:dyDescent="0.25"/>
  <cols>
    <col min="1" max="1" width="4.6328125" style="3" bestFit="1" customWidth="1"/>
    <col min="2" max="2" width="13.453125" style="9" customWidth="1"/>
    <col min="3" max="4" width="8" style="2" bestFit="1" customWidth="1"/>
    <col min="5" max="9" width="13.81640625" style="11" customWidth="1"/>
    <col min="10" max="10" width="13.81640625" style="14" customWidth="1"/>
    <col min="11" max="12" width="13.81640625" style="5" customWidth="1"/>
    <col min="13" max="16384" width="9" style="3"/>
  </cols>
  <sheetData>
    <row r="1" spans="1:12" ht="18" customHeight="1" x14ac:dyDescent="0.25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2" customFormat="1" ht="15" customHeight="1" x14ac:dyDescent="0.25">
      <c r="A2" s="27" t="s">
        <v>5</v>
      </c>
      <c r="B2" s="34" t="s">
        <v>7</v>
      </c>
      <c r="C2" s="31" t="s">
        <v>32</v>
      </c>
      <c r="D2" s="31" t="s">
        <v>33</v>
      </c>
      <c r="E2" s="33" t="s">
        <v>31</v>
      </c>
      <c r="F2" s="33"/>
      <c r="G2" s="33"/>
      <c r="H2" s="35" t="s">
        <v>26</v>
      </c>
      <c r="I2" s="36"/>
      <c r="J2" s="36"/>
      <c r="K2" s="36"/>
      <c r="L2" s="37"/>
    </row>
    <row r="3" spans="1:12" s="12" customFormat="1" ht="28" x14ac:dyDescent="0.25">
      <c r="A3" s="27"/>
      <c r="B3" s="34"/>
      <c r="C3" s="31"/>
      <c r="D3" s="31"/>
      <c r="E3" s="15" t="s">
        <v>1</v>
      </c>
      <c r="F3" s="15" t="s">
        <v>2</v>
      </c>
      <c r="G3" s="15" t="s">
        <v>3</v>
      </c>
      <c r="H3" s="15" t="s">
        <v>28</v>
      </c>
      <c r="I3" s="15" t="s">
        <v>43</v>
      </c>
      <c r="J3" s="16" t="s">
        <v>25</v>
      </c>
      <c r="K3" s="16" t="s">
        <v>4</v>
      </c>
      <c r="L3" s="16" t="s">
        <v>6</v>
      </c>
    </row>
    <row r="4" spans="1:12" s="12" customFormat="1" ht="15" x14ac:dyDescent="0.25">
      <c r="A4" s="17">
        <v>1</v>
      </c>
      <c r="B4" s="18" t="s">
        <v>39</v>
      </c>
      <c r="C4" s="19">
        <v>0</v>
      </c>
      <c r="D4" s="19">
        <v>0</v>
      </c>
      <c r="E4" s="20">
        <f t="shared" ref="E4:E7" si="0">C4*0.06</f>
        <v>0</v>
      </c>
      <c r="F4" s="20">
        <f t="shared" ref="F4:F7" si="1">C4*0.02</f>
        <v>0</v>
      </c>
      <c r="G4" s="20">
        <f t="shared" ref="G4:G7" si="2">D4*0.2</f>
        <v>0</v>
      </c>
      <c r="H4" s="20">
        <v>1</v>
      </c>
      <c r="I4" s="20">
        <v>1</v>
      </c>
      <c r="J4" s="19">
        <v>0</v>
      </c>
      <c r="K4" s="19">
        <v>0</v>
      </c>
      <c r="L4" s="19">
        <v>0</v>
      </c>
    </row>
    <row r="5" spans="1:12" s="12" customFormat="1" ht="15" x14ac:dyDescent="0.25">
      <c r="A5" s="17">
        <v>2</v>
      </c>
      <c r="B5" s="18" t="s">
        <v>40</v>
      </c>
      <c r="C5" s="19">
        <v>0</v>
      </c>
      <c r="D5" s="19">
        <v>0</v>
      </c>
      <c r="E5" s="20">
        <f t="shared" si="0"/>
        <v>0</v>
      </c>
      <c r="F5" s="20">
        <f t="shared" si="1"/>
        <v>0</v>
      </c>
      <c r="G5" s="20">
        <f t="shared" si="2"/>
        <v>0</v>
      </c>
      <c r="H5" s="20">
        <v>1</v>
      </c>
      <c r="I5" s="20">
        <v>1</v>
      </c>
      <c r="J5" s="19">
        <v>0</v>
      </c>
      <c r="K5" s="19">
        <v>0</v>
      </c>
      <c r="L5" s="19">
        <v>0</v>
      </c>
    </row>
    <row r="6" spans="1:12" s="12" customFormat="1" ht="15" x14ac:dyDescent="0.25">
      <c r="A6" s="17">
        <v>3</v>
      </c>
      <c r="B6" s="18" t="s">
        <v>41</v>
      </c>
      <c r="C6" s="19">
        <v>0</v>
      </c>
      <c r="D6" s="19">
        <v>0</v>
      </c>
      <c r="E6" s="20">
        <f t="shared" si="0"/>
        <v>0</v>
      </c>
      <c r="F6" s="20">
        <f t="shared" si="1"/>
        <v>0</v>
      </c>
      <c r="G6" s="20">
        <f t="shared" si="2"/>
        <v>0</v>
      </c>
      <c r="H6" s="20">
        <v>1</v>
      </c>
      <c r="I6" s="20">
        <v>1</v>
      </c>
      <c r="J6" s="19">
        <v>0</v>
      </c>
      <c r="K6" s="19">
        <v>0</v>
      </c>
      <c r="L6" s="19">
        <v>0</v>
      </c>
    </row>
    <row r="7" spans="1:12" s="12" customFormat="1" ht="15" x14ac:dyDescent="0.25">
      <c r="A7" s="17">
        <v>4</v>
      </c>
      <c r="B7" s="18" t="s">
        <v>42</v>
      </c>
      <c r="C7" s="19">
        <v>0</v>
      </c>
      <c r="D7" s="19">
        <v>0</v>
      </c>
      <c r="E7" s="20">
        <f t="shared" si="0"/>
        <v>0</v>
      </c>
      <c r="F7" s="20">
        <f t="shared" si="1"/>
        <v>0</v>
      </c>
      <c r="G7" s="20">
        <f t="shared" si="2"/>
        <v>0</v>
      </c>
      <c r="H7" s="20">
        <v>1</v>
      </c>
      <c r="I7" s="20">
        <v>1</v>
      </c>
      <c r="J7" s="19">
        <v>0</v>
      </c>
      <c r="K7" s="19">
        <v>0</v>
      </c>
      <c r="L7" s="19">
        <v>0</v>
      </c>
    </row>
    <row r="8" spans="1:12" s="4" customFormat="1" ht="15" x14ac:dyDescent="0.25">
      <c r="A8" s="17">
        <v>5</v>
      </c>
      <c r="B8" s="21" t="s">
        <v>8</v>
      </c>
      <c r="C8" s="21">
        <v>1048</v>
      </c>
      <c r="D8" s="21">
        <v>39</v>
      </c>
      <c r="E8" s="20">
        <f t="shared" ref="E8:E21" si="3">C8*0.06</f>
        <v>62.879999999999995</v>
      </c>
      <c r="F8" s="20">
        <f>C8*0.02</f>
        <v>20.96</v>
      </c>
      <c r="G8" s="20">
        <f t="shared" ref="G8:G30" si="4">D8*0.2</f>
        <v>7.8000000000000007</v>
      </c>
      <c r="H8" s="20">
        <v>1</v>
      </c>
      <c r="I8" s="20">
        <v>1</v>
      </c>
      <c r="J8" s="22">
        <v>1</v>
      </c>
      <c r="K8" s="22">
        <v>1</v>
      </c>
      <c r="L8" s="22">
        <v>1</v>
      </c>
    </row>
    <row r="9" spans="1:12" s="4" customFormat="1" ht="15" x14ac:dyDescent="0.25">
      <c r="A9" s="17">
        <v>6</v>
      </c>
      <c r="B9" s="21" t="s">
        <v>9</v>
      </c>
      <c r="C9" s="21">
        <v>979</v>
      </c>
      <c r="D9" s="21">
        <v>41</v>
      </c>
      <c r="E9" s="20">
        <f t="shared" si="3"/>
        <v>58.739999999999995</v>
      </c>
      <c r="F9" s="20">
        <f>C9*0.02</f>
        <v>19.580000000000002</v>
      </c>
      <c r="G9" s="20">
        <f t="shared" si="4"/>
        <v>8.2000000000000011</v>
      </c>
      <c r="H9" s="20">
        <v>1</v>
      </c>
      <c r="I9" s="20">
        <v>1</v>
      </c>
      <c r="J9" s="22">
        <v>1</v>
      </c>
      <c r="K9" s="22">
        <v>1</v>
      </c>
      <c r="L9" s="22">
        <v>1</v>
      </c>
    </row>
    <row r="10" spans="1:12" s="4" customFormat="1" ht="15" x14ac:dyDescent="0.25">
      <c r="A10" s="17">
        <v>7</v>
      </c>
      <c r="B10" s="21" t="s">
        <v>34</v>
      </c>
      <c r="C10" s="21">
        <v>1816</v>
      </c>
      <c r="D10" s="21">
        <v>74</v>
      </c>
      <c r="E10" s="20">
        <f t="shared" si="3"/>
        <v>108.96</v>
      </c>
      <c r="F10" s="20">
        <f t="shared" ref="F10:F30" si="5">C10*0.02</f>
        <v>36.32</v>
      </c>
      <c r="G10" s="20">
        <f t="shared" si="4"/>
        <v>14.8</v>
      </c>
      <c r="H10" s="20">
        <v>1</v>
      </c>
      <c r="I10" s="20">
        <v>1</v>
      </c>
      <c r="J10" s="22">
        <v>1</v>
      </c>
      <c r="K10" s="22">
        <v>1</v>
      </c>
      <c r="L10" s="22">
        <v>1</v>
      </c>
    </row>
    <row r="11" spans="1:12" s="4" customFormat="1" ht="15" x14ac:dyDescent="0.25">
      <c r="A11" s="17">
        <v>8</v>
      </c>
      <c r="B11" s="21" t="s">
        <v>10</v>
      </c>
      <c r="C11" s="21">
        <v>1031</v>
      </c>
      <c r="D11" s="21">
        <v>39</v>
      </c>
      <c r="E11" s="20">
        <f t="shared" si="3"/>
        <v>61.86</v>
      </c>
      <c r="F11" s="20">
        <f t="shared" si="5"/>
        <v>20.62</v>
      </c>
      <c r="G11" s="20">
        <f t="shared" si="4"/>
        <v>7.8000000000000007</v>
      </c>
      <c r="H11" s="20">
        <v>1</v>
      </c>
      <c r="I11" s="20">
        <v>1</v>
      </c>
      <c r="J11" s="22">
        <v>1</v>
      </c>
      <c r="K11" s="22">
        <v>1</v>
      </c>
      <c r="L11" s="22">
        <v>1</v>
      </c>
    </row>
    <row r="12" spans="1:12" s="4" customFormat="1" ht="15" x14ac:dyDescent="0.25">
      <c r="A12" s="17">
        <v>9</v>
      </c>
      <c r="B12" s="21" t="s">
        <v>11</v>
      </c>
      <c r="C12" s="21">
        <v>1907</v>
      </c>
      <c r="D12" s="21">
        <v>70</v>
      </c>
      <c r="E12" s="20">
        <f t="shared" si="3"/>
        <v>114.42</v>
      </c>
      <c r="F12" s="20">
        <f t="shared" si="5"/>
        <v>38.14</v>
      </c>
      <c r="G12" s="20">
        <f t="shared" si="4"/>
        <v>14</v>
      </c>
      <c r="H12" s="20">
        <v>1</v>
      </c>
      <c r="I12" s="20">
        <v>1</v>
      </c>
      <c r="J12" s="22">
        <v>1</v>
      </c>
      <c r="K12" s="22">
        <v>1</v>
      </c>
      <c r="L12" s="22">
        <v>1</v>
      </c>
    </row>
    <row r="13" spans="1:12" s="4" customFormat="1" ht="15" x14ac:dyDescent="0.25">
      <c r="A13" s="17">
        <v>10</v>
      </c>
      <c r="B13" s="21" t="s">
        <v>12</v>
      </c>
      <c r="C13" s="21">
        <v>1163</v>
      </c>
      <c r="D13" s="21">
        <v>46</v>
      </c>
      <c r="E13" s="20">
        <f t="shared" si="3"/>
        <v>69.78</v>
      </c>
      <c r="F13" s="20">
        <f t="shared" si="5"/>
        <v>23.26</v>
      </c>
      <c r="G13" s="20">
        <f t="shared" si="4"/>
        <v>9.2000000000000011</v>
      </c>
      <c r="H13" s="20">
        <v>1</v>
      </c>
      <c r="I13" s="20">
        <v>1</v>
      </c>
      <c r="J13" s="22">
        <v>1</v>
      </c>
      <c r="K13" s="22">
        <v>1</v>
      </c>
      <c r="L13" s="22">
        <v>1</v>
      </c>
    </row>
    <row r="14" spans="1:12" s="5" customFormat="1" ht="15" x14ac:dyDescent="0.25">
      <c r="A14" s="17">
        <v>11</v>
      </c>
      <c r="B14" s="21" t="s">
        <v>13</v>
      </c>
      <c r="C14" s="21">
        <v>759</v>
      </c>
      <c r="D14" s="21">
        <v>60</v>
      </c>
      <c r="E14" s="20">
        <f t="shared" si="3"/>
        <v>45.54</v>
      </c>
      <c r="F14" s="20">
        <f t="shared" si="5"/>
        <v>15.18</v>
      </c>
      <c r="G14" s="20">
        <f t="shared" si="4"/>
        <v>12</v>
      </c>
      <c r="H14" s="20">
        <v>1</v>
      </c>
      <c r="I14" s="20">
        <v>1</v>
      </c>
      <c r="J14" s="22">
        <v>1</v>
      </c>
      <c r="K14" s="22">
        <v>1</v>
      </c>
      <c r="L14" s="22">
        <v>1</v>
      </c>
    </row>
    <row r="15" spans="1:12" s="6" customFormat="1" ht="15" x14ac:dyDescent="0.25">
      <c r="A15" s="17">
        <v>12</v>
      </c>
      <c r="B15" s="21" t="s">
        <v>14</v>
      </c>
      <c r="C15" s="21">
        <v>780</v>
      </c>
      <c r="D15" s="21">
        <v>33</v>
      </c>
      <c r="E15" s="20">
        <f t="shared" si="3"/>
        <v>46.8</v>
      </c>
      <c r="F15" s="20">
        <f t="shared" si="5"/>
        <v>15.6</v>
      </c>
      <c r="G15" s="20">
        <f t="shared" si="4"/>
        <v>6.6000000000000005</v>
      </c>
      <c r="H15" s="20">
        <v>1</v>
      </c>
      <c r="I15" s="20">
        <v>1</v>
      </c>
      <c r="J15" s="22">
        <v>1</v>
      </c>
      <c r="K15" s="22">
        <v>1</v>
      </c>
      <c r="L15" s="22">
        <v>1</v>
      </c>
    </row>
    <row r="16" spans="1:12" s="4" customFormat="1" ht="15" x14ac:dyDescent="0.25">
      <c r="A16" s="17">
        <v>13</v>
      </c>
      <c r="B16" s="21" t="s">
        <v>18</v>
      </c>
      <c r="C16" s="21">
        <v>749</v>
      </c>
      <c r="D16" s="21">
        <v>33</v>
      </c>
      <c r="E16" s="20">
        <f t="shared" si="3"/>
        <v>44.94</v>
      </c>
      <c r="F16" s="20">
        <f t="shared" si="5"/>
        <v>14.98</v>
      </c>
      <c r="G16" s="20">
        <f t="shared" si="4"/>
        <v>6.6000000000000005</v>
      </c>
      <c r="H16" s="20">
        <v>1</v>
      </c>
      <c r="I16" s="20">
        <v>1</v>
      </c>
      <c r="J16" s="22">
        <v>1</v>
      </c>
      <c r="K16" s="22">
        <v>1</v>
      </c>
      <c r="L16" s="22">
        <v>1</v>
      </c>
    </row>
    <row r="17" spans="1:12" s="4" customFormat="1" ht="15" x14ac:dyDescent="0.25">
      <c r="A17" s="17">
        <v>14</v>
      </c>
      <c r="B17" s="21" t="s">
        <v>15</v>
      </c>
      <c r="C17" s="21">
        <v>407</v>
      </c>
      <c r="D17" s="21">
        <v>19</v>
      </c>
      <c r="E17" s="20">
        <f t="shared" si="3"/>
        <v>24.419999999999998</v>
      </c>
      <c r="F17" s="20">
        <f t="shared" si="5"/>
        <v>8.14</v>
      </c>
      <c r="G17" s="20">
        <f t="shared" si="4"/>
        <v>3.8000000000000003</v>
      </c>
      <c r="H17" s="20">
        <v>1</v>
      </c>
      <c r="I17" s="20">
        <v>1</v>
      </c>
      <c r="J17" s="22">
        <v>1</v>
      </c>
      <c r="K17" s="22">
        <v>1</v>
      </c>
      <c r="L17" s="22">
        <v>1</v>
      </c>
    </row>
    <row r="18" spans="1:12" s="4" customFormat="1" ht="15" x14ac:dyDescent="0.25">
      <c r="A18" s="17">
        <v>15</v>
      </c>
      <c r="B18" s="21" t="s">
        <v>16</v>
      </c>
      <c r="C18" s="21">
        <v>393</v>
      </c>
      <c r="D18" s="21">
        <v>14</v>
      </c>
      <c r="E18" s="20">
        <f t="shared" si="3"/>
        <v>23.58</v>
      </c>
      <c r="F18" s="20">
        <f t="shared" si="5"/>
        <v>7.86</v>
      </c>
      <c r="G18" s="20">
        <f t="shared" si="4"/>
        <v>2.8000000000000003</v>
      </c>
      <c r="H18" s="20">
        <v>1</v>
      </c>
      <c r="I18" s="20">
        <v>1</v>
      </c>
      <c r="J18" s="22">
        <v>1</v>
      </c>
      <c r="K18" s="22">
        <v>1</v>
      </c>
      <c r="L18" s="22">
        <v>1</v>
      </c>
    </row>
    <row r="19" spans="1:12" s="4" customFormat="1" ht="15" x14ac:dyDescent="0.25">
      <c r="A19" s="17">
        <v>16</v>
      </c>
      <c r="B19" s="21" t="s">
        <v>17</v>
      </c>
      <c r="C19" s="21">
        <v>297</v>
      </c>
      <c r="D19" s="21">
        <v>14</v>
      </c>
      <c r="E19" s="20">
        <f t="shared" si="3"/>
        <v>17.82</v>
      </c>
      <c r="F19" s="20">
        <f t="shared" si="5"/>
        <v>5.94</v>
      </c>
      <c r="G19" s="20">
        <f t="shared" si="4"/>
        <v>2.8000000000000003</v>
      </c>
      <c r="H19" s="20">
        <v>1</v>
      </c>
      <c r="I19" s="20">
        <v>1</v>
      </c>
      <c r="J19" s="22">
        <v>1</v>
      </c>
      <c r="K19" s="22">
        <v>1</v>
      </c>
      <c r="L19" s="22">
        <v>1</v>
      </c>
    </row>
    <row r="20" spans="1:12" s="5" customFormat="1" ht="15" x14ac:dyDescent="0.25">
      <c r="A20" s="17">
        <v>17</v>
      </c>
      <c r="B20" s="21" t="s">
        <v>19</v>
      </c>
      <c r="C20" s="21">
        <v>1263</v>
      </c>
      <c r="D20" s="21">
        <v>50</v>
      </c>
      <c r="E20" s="20">
        <f t="shared" si="3"/>
        <v>75.78</v>
      </c>
      <c r="F20" s="20">
        <f t="shared" si="5"/>
        <v>25.26</v>
      </c>
      <c r="G20" s="20">
        <f t="shared" si="4"/>
        <v>10</v>
      </c>
      <c r="H20" s="20">
        <v>1</v>
      </c>
      <c r="I20" s="20">
        <v>1</v>
      </c>
      <c r="J20" s="22">
        <v>1</v>
      </c>
      <c r="K20" s="22">
        <v>1</v>
      </c>
      <c r="L20" s="22">
        <v>1</v>
      </c>
    </row>
    <row r="21" spans="1:12" s="7" customFormat="1" ht="15" x14ac:dyDescent="0.25">
      <c r="A21" s="17">
        <v>18</v>
      </c>
      <c r="B21" s="21" t="s">
        <v>20</v>
      </c>
      <c r="C21" s="21">
        <v>378</v>
      </c>
      <c r="D21" s="21">
        <v>15</v>
      </c>
      <c r="E21" s="20">
        <f t="shared" si="3"/>
        <v>22.68</v>
      </c>
      <c r="F21" s="20">
        <f t="shared" si="5"/>
        <v>7.5600000000000005</v>
      </c>
      <c r="G21" s="20">
        <f t="shared" si="4"/>
        <v>3</v>
      </c>
      <c r="H21" s="20">
        <v>1</v>
      </c>
      <c r="I21" s="20">
        <v>1</v>
      </c>
      <c r="J21" s="22">
        <v>1</v>
      </c>
      <c r="K21" s="22">
        <v>1</v>
      </c>
      <c r="L21" s="22">
        <v>1</v>
      </c>
    </row>
    <row r="22" spans="1:12" s="7" customFormat="1" ht="15" x14ac:dyDescent="0.25">
      <c r="A22" s="17">
        <v>19</v>
      </c>
      <c r="B22" s="21" t="s">
        <v>27</v>
      </c>
      <c r="C22" s="21">
        <v>9</v>
      </c>
      <c r="D22" s="21">
        <v>1</v>
      </c>
      <c r="E22" s="20">
        <v>1</v>
      </c>
      <c r="F22" s="20">
        <v>1</v>
      </c>
      <c r="G22" s="20">
        <f t="shared" si="4"/>
        <v>0.2</v>
      </c>
      <c r="H22" s="20">
        <v>1</v>
      </c>
      <c r="I22" s="20">
        <v>1</v>
      </c>
      <c r="J22" s="22">
        <v>1</v>
      </c>
      <c r="K22" s="22">
        <v>1</v>
      </c>
      <c r="L22" s="22">
        <v>1</v>
      </c>
    </row>
    <row r="23" spans="1:12" s="7" customFormat="1" ht="15" x14ac:dyDescent="0.25">
      <c r="A23" s="17">
        <v>20</v>
      </c>
      <c r="B23" s="21" t="s">
        <v>21</v>
      </c>
      <c r="C23" s="21">
        <v>251</v>
      </c>
      <c r="D23" s="21">
        <v>9</v>
      </c>
      <c r="E23" s="20">
        <f>C23*0.06</f>
        <v>15.059999999999999</v>
      </c>
      <c r="F23" s="20">
        <f t="shared" si="5"/>
        <v>5.0200000000000005</v>
      </c>
      <c r="G23" s="20">
        <f t="shared" si="4"/>
        <v>1.8</v>
      </c>
      <c r="H23" s="20">
        <v>1</v>
      </c>
      <c r="I23" s="20">
        <v>1</v>
      </c>
      <c r="J23" s="22">
        <v>1</v>
      </c>
      <c r="K23" s="22">
        <v>1</v>
      </c>
      <c r="L23" s="22">
        <v>1</v>
      </c>
    </row>
    <row r="24" spans="1:12" s="7" customFormat="1" ht="15" x14ac:dyDescent="0.25">
      <c r="A24" s="17">
        <v>21</v>
      </c>
      <c r="B24" s="21" t="s">
        <v>22</v>
      </c>
      <c r="C24" s="21">
        <v>310</v>
      </c>
      <c r="D24" s="21">
        <v>20</v>
      </c>
      <c r="E24" s="20">
        <f>C24*0.06</f>
        <v>18.599999999999998</v>
      </c>
      <c r="F24" s="20">
        <f t="shared" si="5"/>
        <v>6.2</v>
      </c>
      <c r="G24" s="20">
        <f t="shared" si="4"/>
        <v>4</v>
      </c>
      <c r="H24" s="20">
        <v>1</v>
      </c>
      <c r="I24" s="20">
        <v>1</v>
      </c>
      <c r="J24" s="22">
        <v>1</v>
      </c>
      <c r="K24" s="22">
        <v>1</v>
      </c>
      <c r="L24" s="22">
        <v>1</v>
      </c>
    </row>
    <row r="25" spans="1:12" s="8" customFormat="1" ht="15" x14ac:dyDescent="0.25">
      <c r="A25" s="17">
        <v>22</v>
      </c>
      <c r="B25" s="21" t="s">
        <v>23</v>
      </c>
      <c r="C25" s="21">
        <v>588</v>
      </c>
      <c r="D25" s="21">
        <v>25</v>
      </c>
      <c r="E25" s="20">
        <f>C25*0.06</f>
        <v>35.28</v>
      </c>
      <c r="F25" s="20">
        <f t="shared" si="5"/>
        <v>11.76</v>
      </c>
      <c r="G25" s="20">
        <f t="shared" si="4"/>
        <v>5</v>
      </c>
      <c r="H25" s="20">
        <v>1</v>
      </c>
      <c r="I25" s="20">
        <v>1</v>
      </c>
      <c r="J25" s="22">
        <v>1</v>
      </c>
      <c r="K25" s="22">
        <v>1</v>
      </c>
      <c r="L25" s="22">
        <v>1</v>
      </c>
    </row>
    <row r="26" spans="1:12" s="8" customFormat="1" ht="15" x14ac:dyDescent="0.25">
      <c r="A26" s="17">
        <v>23</v>
      </c>
      <c r="B26" s="21" t="s">
        <v>24</v>
      </c>
      <c r="C26" s="21">
        <v>234</v>
      </c>
      <c r="D26" s="21">
        <v>8</v>
      </c>
      <c r="E26" s="20">
        <f>C26*0.06</f>
        <v>14.04</v>
      </c>
      <c r="F26" s="20">
        <f t="shared" si="5"/>
        <v>4.68</v>
      </c>
      <c r="G26" s="20">
        <f t="shared" si="4"/>
        <v>1.6</v>
      </c>
      <c r="H26" s="20">
        <v>1</v>
      </c>
      <c r="I26" s="20">
        <v>1</v>
      </c>
      <c r="J26" s="22">
        <v>1</v>
      </c>
      <c r="K26" s="22">
        <v>1</v>
      </c>
      <c r="L26" s="22">
        <v>1</v>
      </c>
    </row>
    <row r="27" spans="1:12" s="8" customFormat="1" ht="15" x14ac:dyDescent="0.25">
      <c r="A27" s="17">
        <v>24</v>
      </c>
      <c r="B27" s="21" t="s">
        <v>35</v>
      </c>
      <c r="C27" s="21">
        <v>234</v>
      </c>
      <c r="D27" s="21">
        <v>24</v>
      </c>
      <c r="E27" s="20">
        <f>C27*0.06</f>
        <v>14.04</v>
      </c>
      <c r="F27" s="20">
        <f t="shared" si="5"/>
        <v>4.68</v>
      </c>
      <c r="G27" s="20">
        <f t="shared" si="4"/>
        <v>4.8000000000000007</v>
      </c>
      <c r="H27" s="20">
        <v>1</v>
      </c>
      <c r="I27" s="20">
        <v>1</v>
      </c>
      <c r="J27" s="22">
        <v>1</v>
      </c>
      <c r="K27" s="22">
        <v>1</v>
      </c>
      <c r="L27" s="22">
        <v>1</v>
      </c>
    </row>
    <row r="28" spans="1:12" s="4" customFormat="1" ht="15" customHeight="1" x14ac:dyDescent="0.25">
      <c r="A28" s="17">
        <v>25</v>
      </c>
      <c r="B28" s="21" t="s">
        <v>36</v>
      </c>
      <c r="C28" s="21">
        <v>6</v>
      </c>
      <c r="D28" s="21">
        <v>1</v>
      </c>
      <c r="E28" s="20">
        <v>1</v>
      </c>
      <c r="F28" s="20">
        <f t="shared" si="5"/>
        <v>0.12</v>
      </c>
      <c r="G28" s="20">
        <f t="shared" si="4"/>
        <v>0.2</v>
      </c>
      <c r="H28" s="20">
        <v>1</v>
      </c>
      <c r="I28" s="20">
        <v>1</v>
      </c>
      <c r="J28" s="22">
        <v>1</v>
      </c>
      <c r="K28" s="22">
        <v>1</v>
      </c>
      <c r="L28" s="22">
        <v>1</v>
      </c>
    </row>
    <row r="29" spans="1:12" s="4" customFormat="1" ht="15" customHeight="1" x14ac:dyDescent="0.25">
      <c r="A29" s="17">
        <v>26</v>
      </c>
      <c r="B29" s="21" t="s">
        <v>37</v>
      </c>
      <c r="C29" s="21">
        <v>355</v>
      </c>
      <c r="D29" s="21">
        <v>9</v>
      </c>
      <c r="E29" s="20">
        <f t="shared" ref="E29" si="6">C29*0.06</f>
        <v>21.3</v>
      </c>
      <c r="F29" s="20">
        <f t="shared" si="5"/>
        <v>7.1000000000000005</v>
      </c>
      <c r="G29" s="20">
        <f t="shared" si="4"/>
        <v>1.8</v>
      </c>
      <c r="H29" s="20">
        <v>1</v>
      </c>
      <c r="I29" s="20">
        <v>1</v>
      </c>
      <c r="J29" s="22">
        <v>1</v>
      </c>
      <c r="K29" s="22">
        <v>1</v>
      </c>
      <c r="L29" s="22">
        <v>1</v>
      </c>
    </row>
    <row r="30" spans="1:12" s="5" customFormat="1" ht="15" customHeight="1" x14ac:dyDescent="0.25">
      <c r="A30" s="17">
        <v>27</v>
      </c>
      <c r="B30" s="21" t="s">
        <v>38</v>
      </c>
      <c r="C30" s="21">
        <v>6</v>
      </c>
      <c r="D30" s="21">
        <v>1</v>
      </c>
      <c r="E30" s="20">
        <v>1</v>
      </c>
      <c r="F30" s="20">
        <f t="shared" si="5"/>
        <v>0.12</v>
      </c>
      <c r="G30" s="20">
        <f t="shared" si="4"/>
        <v>0.2</v>
      </c>
      <c r="H30" s="20">
        <v>0</v>
      </c>
      <c r="I30" s="20">
        <v>0</v>
      </c>
      <c r="J30" s="22">
        <v>0</v>
      </c>
      <c r="K30" s="22">
        <v>1</v>
      </c>
      <c r="L30" s="22">
        <v>1</v>
      </c>
    </row>
    <row r="31" spans="1:12" s="5" customFormat="1" ht="15" customHeight="1" x14ac:dyDescent="0.25">
      <c r="A31" s="17">
        <v>28</v>
      </c>
      <c r="B31" s="32" t="s">
        <v>0</v>
      </c>
      <c r="C31" s="32"/>
      <c r="D31" s="32"/>
      <c r="E31" s="23">
        <v>40</v>
      </c>
      <c r="F31" s="23">
        <v>40</v>
      </c>
      <c r="G31" s="20">
        <v>0</v>
      </c>
      <c r="H31" s="20">
        <v>0</v>
      </c>
      <c r="I31" s="20">
        <v>0</v>
      </c>
      <c r="J31" s="22">
        <v>10</v>
      </c>
      <c r="K31" s="22">
        <v>5</v>
      </c>
      <c r="L31" s="22">
        <v>8</v>
      </c>
    </row>
    <row r="32" spans="1:12" s="4" customFormat="1" ht="15" x14ac:dyDescent="0.25">
      <c r="A32" s="29" t="s">
        <v>44</v>
      </c>
      <c r="B32" s="29"/>
      <c r="C32" s="29"/>
      <c r="D32" s="29"/>
      <c r="E32" s="20">
        <f>SUM(E8:E31)</f>
        <v>939.51999999999964</v>
      </c>
      <c r="F32" s="20">
        <f t="shared" ref="F32:G32" si="7">SUM(F8:F31)</f>
        <v>340.08</v>
      </c>
      <c r="G32" s="20">
        <f t="shared" si="7"/>
        <v>128.99999999999997</v>
      </c>
      <c r="H32" s="23">
        <f>SUM(H4:H31)</f>
        <v>26</v>
      </c>
      <c r="I32" s="23">
        <f>SUM(I4:I31)</f>
        <v>26</v>
      </c>
      <c r="J32" s="22">
        <f>SUM(J4:J31)</f>
        <v>32</v>
      </c>
      <c r="K32" s="22">
        <f>SUM(K4:K31)</f>
        <v>28</v>
      </c>
      <c r="L32" s="22">
        <f>SUM(L4:L31)</f>
        <v>31</v>
      </c>
    </row>
    <row r="33" spans="1:12" s="26" customFormat="1" ht="15" x14ac:dyDescent="0.25">
      <c r="A33" s="30" t="s">
        <v>29</v>
      </c>
      <c r="B33" s="30"/>
      <c r="C33" s="30"/>
      <c r="D33" s="30"/>
      <c r="E33" s="24">
        <f>E32</f>
        <v>939.51999999999964</v>
      </c>
      <c r="F33" s="24">
        <f>F32</f>
        <v>340.08</v>
      </c>
      <c r="G33" s="24">
        <f>G32</f>
        <v>128.99999999999997</v>
      </c>
      <c r="H33" s="24">
        <v>6</v>
      </c>
      <c r="I33" s="24">
        <v>10</v>
      </c>
      <c r="J33" s="25">
        <v>15</v>
      </c>
      <c r="K33" s="25">
        <v>10</v>
      </c>
      <c r="L33" s="25">
        <v>20</v>
      </c>
    </row>
    <row r="34" spans="1:12" ht="21" x14ac:dyDescent="0.25">
      <c r="C34" s="1"/>
      <c r="D34" s="1"/>
      <c r="E34" s="4"/>
      <c r="F34" s="4"/>
      <c r="G34" s="4"/>
      <c r="H34" s="4"/>
      <c r="I34" s="4"/>
      <c r="J34" s="13"/>
      <c r="K34" s="10"/>
      <c r="L34" s="10"/>
    </row>
    <row r="35" spans="1:12" ht="21" x14ac:dyDescent="0.25">
      <c r="C35" s="1"/>
      <c r="D35" s="1"/>
      <c r="E35" s="4"/>
      <c r="F35" s="4"/>
      <c r="G35" s="4"/>
      <c r="H35" s="4"/>
      <c r="I35" s="4"/>
      <c r="J35" s="13"/>
      <c r="K35" s="10"/>
      <c r="L35" s="10"/>
    </row>
    <row r="36" spans="1:12" ht="21" x14ac:dyDescent="0.25">
      <c r="C36" s="1"/>
      <c r="D36" s="1"/>
      <c r="E36" s="4"/>
      <c r="F36" s="4"/>
      <c r="G36" s="4"/>
      <c r="H36" s="4"/>
      <c r="I36" s="4"/>
      <c r="J36" s="13"/>
      <c r="K36" s="10"/>
      <c r="L36" s="10"/>
    </row>
    <row r="37" spans="1:12" ht="13.5" customHeight="1" x14ac:dyDescent="0.25">
      <c r="C37" s="1"/>
      <c r="D37" s="1"/>
      <c r="E37" s="4"/>
      <c r="F37" s="4"/>
      <c r="G37" s="4"/>
      <c r="H37" s="4"/>
      <c r="I37" s="4"/>
      <c r="J37" s="13"/>
      <c r="K37" s="10"/>
      <c r="L37" s="10"/>
    </row>
    <row r="38" spans="1:12" ht="13.5" customHeight="1" x14ac:dyDescent="0.25">
      <c r="C38" s="1"/>
      <c r="D38" s="1"/>
      <c r="E38" s="4"/>
      <c r="F38" s="4"/>
      <c r="G38" s="4"/>
      <c r="H38" s="4"/>
      <c r="I38" s="4"/>
      <c r="J38" s="13"/>
      <c r="K38" s="10"/>
      <c r="L38" s="10"/>
    </row>
    <row r="39" spans="1:12" ht="13.5" customHeight="1" x14ac:dyDescent="0.25">
      <c r="C39" s="1"/>
      <c r="D39" s="1"/>
      <c r="E39" s="4"/>
      <c r="F39" s="4"/>
      <c r="G39" s="4"/>
      <c r="H39" s="4"/>
      <c r="I39" s="4"/>
      <c r="J39" s="13"/>
      <c r="K39" s="10"/>
      <c r="L39" s="10"/>
    </row>
    <row r="40" spans="1:12" ht="13.5" customHeight="1" x14ac:dyDescent="0.25">
      <c r="C40" s="1"/>
      <c r="D40" s="1"/>
      <c r="E40" s="4"/>
      <c r="F40" s="4"/>
      <c r="G40" s="4"/>
      <c r="H40" s="4"/>
      <c r="I40" s="4"/>
      <c r="J40" s="13"/>
      <c r="K40" s="10"/>
      <c r="L40" s="10"/>
    </row>
    <row r="41" spans="1:12" ht="13.5" customHeight="1" x14ac:dyDescent="0.25">
      <c r="C41" s="1"/>
      <c r="D41" s="1"/>
      <c r="E41" s="4"/>
      <c r="F41" s="4"/>
      <c r="G41" s="4"/>
      <c r="H41" s="4"/>
      <c r="I41" s="4"/>
      <c r="J41" s="13"/>
      <c r="K41" s="10"/>
      <c r="L41" s="10"/>
    </row>
    <row r="42" spans="1:12" ht="13.5" customHeight="1" x14ac:dyDescent="0.25">
      <c r="C42" s="1"/>
      <c r="D42" s="1"/>
      <c r="E42" s="4"/>
      <c r="F42" s="4"/>
      <c r="G42" s="4"/>
      <c r="H42" s="4"/>
      <c r="I42" s="4"/>
      <c r="J42" s="13"/>
      <c r="K42" s="10"/>
      <c r="L42" s="10"/>
    </row>
    <row r="43" spans="1:12" ht="13.5" customHeight="1" x14ac:dyDescent="0.25">
      <c r="C43" s="1"/>
      <c r="D43" s="1"/>
      <c r="E43" s="4"/>
      <c r="F43" s="4"/>
      <c r="G43" s="4"/>
      <c r="H43" s="4"/>
      <c r="I43" s="4"/>
      <c r="J43" s="13"/>
      <c r="K43" s="10"/>
      <c r="L43" s="10"/>
    </row>
    <row r="44" spans="1:12" ht="13.5" customHeight="1" x14ac:dyDescent="0.25">
      <c r="C44" s="1"/>
      <c r="D44" s="1"/>
      <c r="E44" s="4"/>
      <c r="F44" s="4"/>
      <c r="G44" s="4"/>
      <c r="H44" s="4"/>
      <c r="I44" s="4"/>
      <c r="J44" s="13"/>
      <c r="K44" s="10"/>
      <c r="L44" s="10"/>
    </row>
    <row r="45" spans="1:12" ht="13.5" customHeight="1" x14ac:dyDescent="0.25">
      <c r="C45" s="1"/>
      <c r="D45" s="1"/>
      <c r="E45" s="4"/>
      <c r="F45" s="4"/>
      <c r="G45" s="4"/>
      <c r="H45" s="4"/>
      <c r="I45" s="4"/>
      <c r="J45" s="13"/>
      <c r="K45" s="10"/>
      <c r="L45" s="10"/>
    </row>
    <row r="46" spans="1:12" ht="13.5" customHeight="1" x14ac:dyDescent="0.25">
      <c r="C46" s="1"/>
      <c r="D46" s="1"/>
      <c r="E46" s="4"/>
      <c r="F46" s="4"/>
      <c r="G46" s="4"/>
      <c r="H46" s="4"/>
      <c r="I46" s="4"/>
      <c r="J46" s="13"/>
      <c r="K46" s="10"/>
      <c r="L46" s="10"/>
    </row>
    <row r="47" spans="1:12" ht="13.5" customHeight="1" x14ac:dyDescent="0.25">
      <c r="C47" s="1"/>
      <c r="D47" s="1"/>
      <c r="E47" s="4"/>
      <c r="F47" s="4"/>
      <c r="G47" s="4"/>
      <c r="H47" s="4"/>
      <c r="I47" s="4"/>
      <c r="J47" s="13"/>
      <c r="K47" s="10"/>
      <c r="L47" s="10"/>
    </row>
    <row r="48" spans="1:12" ht="13.5" customHeight="1" x14ac:dyDescent="0.25">
      <c r="C48" s="1"/>
      <c r="D48" s="1"/>
      <c r="E48" s="4"/>
      <c r="F48" s="4"/>
      <c r="G48" s="4"/>
      <c r="H48" s="4"/>
      <c r="I48" s="4"/>
      <c r="J48" s="13"/>
      <c r="K48" s="10"/>
      <c r="L48" s="10"/>
    </row>
  </sheetData>
  <mergeCells count="10">
    <mergeCell ref="A2:A3"/>
    <mergeCell ref="A1:L1"/>
    <mergeCell ref="A32:D32"/>
    <mergeCell ref="A33:D33"/>
    <mergeCell ref="D2:D3"/>
    <mergeCell ref="C2:C3"/>
    <mergeCell ref="B31:D31"/>
    <mergeCell ref="E2:G2"/>
    <mergeCell ref="B2:B3"/>
    <mergeCell ref="H2:L2"/>
  </mergeCells>
  <phoneticPr fontId="18" type="noConversion"/>
  <pageMargins left="0.11811023622047245" right="0.11811023622047245" top="0.55118110236220474" bottom="0.55118110236220474" header="0.31496062992125984" footer="0.31496062992125984"/>
  <pageSetup paperSize="9" firstPageNumber="4294963191" orientation="landscape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杨文倩</dc:creator>
  <cp:lastModifiedBy>杨文倩</cp:lastModifiedBy>
  <cp:revision/>
  <cp:lastPrinted>2019-03-25T06:00:26Z</cp:lastPrinted>
  <dcterms:created xsi:type="dcterms:W3CDTF">2009-03-18T00:45:30Z</dcterms:created>
  <dcterms:modified xsi:type="dcterms:W3CDTF">2019-03-25T06:37:36Z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